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52F04497-8E7E-4157-B6C8-B33AC0B004A8}" xr6:coauthVersionLast="36" xr6:coauthVersionMax="47" xr10:uidLastSave="{00000000-0000-0000-0000-000000000000}"/>
  <bookViews>
    <workbookView xWindow="-120" yWindow="-120" windowWidth="20730" windowHeight="11160" activeTab="1" xr2:uid="{BB0E4678-B6A3-4274-9F3D-87B622B7664A}"/>
  </bookViews>
  <sheets>
    <sheet name="Index" sheetId="4" r:id="rId1"/>
    <sheet name="ARICFPerfom" sheetId="1" r:id="rId2"/>
    <sheet name="ARICFFinancial" sheetId="2" r:id="rId3"/>
    <sheet name="ARICFPersonnel" sheetId="3" r:id="rId4"/>
  </sheets>
  <definedNames>
    <definedName name="_Int_QoIyz4KO" localSheetId="1">ARICFPerfom!$G$5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<sst xmlns="http://schemas.openxmlformats.org/spreadsheetml/2006/main" count="145" uniqueCount="93">
  <si>
    <t>Table 6.2 African Renaissance and International Cooperation Fund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</si>
  <si>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</si>
  <si>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</si>
  <si>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</si>
  <si>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</si>
  <si>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</si>
  <si>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</si>
  <si>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</si>
  <si>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</si>
  <si>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</si>
  <si>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</si>
  <si>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</si>
  <si>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</si>
  <si>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</si>
  <si>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Promote socio economic development and integration</t>
  </si>
  <si>
    <t>Promote democracy and good governance</t>
  </si>
  <si>
    <t>Promote human resource development</t>
  </si>
  <si>
    <t>Humanitarian assistance and disaster relief</t>
  </si>
  <si>
    <t>Department: International Relations and Cooperation</t>
  </si>
  <si>
    <t>Table 6.3 African Renaissance and International Cooperation Fund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</si>
  <si>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</si>
  <si>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</si>
  <si>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</si>
  <si>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</si>
  <si>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</si>
  <si>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</si>
  <si>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</si>
  <si>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</si>
  <si>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</si>
  <si>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Prevention and resolution of conflicts</t>
  </si>
  <si>
    <t>Total</t>
  </si>
  <si>
    <t>Table 6.4 African Renaissance and International Cooperation Fund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</si>
  <si>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</si>
  <si>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</si>
  <si>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</si>
  <si>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</si>
  <si>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</si>
  <si>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</si>
  <si>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</si>
  <si>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</si>
  <si>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Goods and services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</si>
  <si>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</si>
  <si>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</si>
  <si>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</si>
  <si>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</si>
  <si>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</si>
  <si>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</si>
  <si>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</si>
  <si>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</si>
  <si>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</si>
  <si>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</si>
  <si>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</si>
  <si>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Total payments</t>
  </si>
  <si>
    <t>Net increase/(decrease) in cash and cash equivalents</t>
  </si>
  <si>
    <t>Statement of financial position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</si>
  <si>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</si>
  <si>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</si>
  <si>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</si>
  <si>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</si>
  <si>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</si>
  <si>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</si>
  <si>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</si>
  <si>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6.5 African Renaissance and International Cooperation Fund personnel numbers and cost by salary level</t>
  </si>
  <si>
    <t>Entity name</t>
  </si>
  <si>
    <t>Table name</t>
  </si>
  <si>
    <t xml:space="preserve"> African Renaissance and International Cooperation Fund </t>
  </si>
  <si>
    <t xml:space="preserve">Percentage of </t>
  </si>
  <si>
    <t xml:space="preserve">socioeconomic </t>
  </si>
  <si>
    <t xml:space="preserve">development and </t>
  </si>
  <si>
    <t xml:space="preserve">integration projects </t>
  </si>
  <si>
    <t>funded per year</t>
  </si>
  <si>
    <t>Promote socioeconomic development and integration</t>
  </si>
  <si>
    <t>Priority 7: A better Africa and world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</si>
  <si>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</si>
  <si>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>–</t>
    </r>
    <r>
      <rPr>
        <vertAlign val="superscript"/>
        <sz val="8"/>
        <color rgb="FF000000"/>
        <rFont val="Calibri"/>
        <family val="2"/>
        <scheme val="minor"/>
      </rPr>
      <t>2</t>
    </r>
  </si>
  <si>
    <t>67%        (2/3)</t>
  </si>
  <si>
    <t xml:space="preserve">Percentage of SADC </t>
  </si>
  <si>
    <t>election observers for the department per year</t>
  </si>
  <si>
    <t>Percentage of projects funded to support elections through technical assistance per year</t>
  </si>
  <si>
    <t xml:space="preserve">Percentage of projects funded for institutions that </t>
  </si>
  <si>
    <t xml:space="preserve">promote good </t>
  </si>
  <si>
    <t>governance per year</t>
  </si>
  <si>
    <t xml:space="preserve">capacity-building </t>
  </si>
  <si>
    <t xml:space="preserve">projects for human </t>
  </si>
  <si>
    <t xml:space="preserve">resource </t>
  </si>
  <si>
    <t xml:space="preserve">development funded </t>
  </si>
  <si>
    <t>per year</t>
  </si>
  <si>
    <t xml:space="preserve">humanitarian </t>
  </si>
  <si>
    <t xml:space="preserve">assistance projects </t>
  </si>
  <si>
    <t>(4/6)</t>
  </si>
  <si>
    <t>1. No historical data available.</t>
  </si>
  <si>
    <t>2. No target set.</t>
  </si>
  <si>
    <t>No information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</si>
</sst>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7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3" xfId="6" applyNumberFormat="1" applyFont="1" applyBorder="1" applyAlignment="1">
      <alignment horizontal="right" vertical="top"/>
    </xf>
    <xf numFmtId="168" fontId="11" fillId="5" borderId="11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5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6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8" fontId="10" fillId="3" borderId="17" xfId="6" applyNumberFormat="1" applyFont="1" applyFill="1" applyBorder="1" applyAlignment="1">
      <alignment horizontal="right" vertical="top"/>
    </xf>
    <xf numFmtId="168" fontId="10" fillId="3" borderId="19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7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11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168" fontId="10" fillId="3" borderId="28" xfId="6" applyNumberFormat="1" applyFont="1" applyFill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30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" fontId="15" fillId="0" borderId="0" xfId="7" applyNumberFormat="1" applyFont="1" applyAlignment="1">
      <alignment vertical="top"/>
    </xf>
    <xf numFmtId="0" fontId="16" fillId="0" borderId="0" xfId="9"/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center"/>
    </xf>
    <xf numFmtId="0" fontId="5" fillId="0" borderId="31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7" fillId="0" borderId="26" xfId="0" applyFont="1" applyBorder="1" applyAlignment="1">
      <alignment horizontal="justify" vertical="center" wrapText="1"/>
    </xf>
    <xf numFmtId="9" fontId="17" fillId="0" borderId="24" xfId="0" applyNumberFormat="1" applyFont="1" applyBorder="1" applyAlignment="1">
      <alignment horizontal="right" vertical="center" wrapText="1"/>
    </xf>
    <xf numFmtId="0" fontId="17" fillId="0" borderId="26" xfId="0" applyFont="1" applyBorder="1" applyAlignment="1">
      <alignment vertical="center" wrapText="1"/>
    </xf>
    <xf numFmtId="0" fontId="17" fillId="0" borderId="9" xfId="0" applyFont="1" applyBorder="1" applyAlignment="1">
      <alignment horizontal="justify" vertical="center" wrapText="1"/>
    </xf>
    <xf numFmtId="0" fontId="0" fillId="0" borderId="10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17" fillId="0" borderId="9" xfId="0" applyFont="1" applyBorder="1" applyAlignment="1">
      <alignment vertical="center" wrapText="1"/>
    </xf>
    <xf numFmtId="0" fontId="17" fillId="0" borderId="29" xfId="0" applyFont="1" applyBorder="1" applyAlignment="1">
      <alignment vertical="center" wrapText="1"/>
    </xf>
    <xf numFmtId="0" fontId="17" fillId="0" borderId="31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17" fillId="0" borderId="31" xfId="0" applyFont="1" applyBorder="1" applyAlignment="1">
      <alignment vertical="center" wrapText="1"/>
    </xf>
    <xf numFmtId="0" fontId="17" fillId="0" borderId="10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right" vertical="center" wrapText="1"/>
    </xf>
    <xf numFmtId="9" fontId="17" fillId="0" borderId="11" xfId="0" applyNumberFormat="1" applyFont="1" applyBorder="1" applyAlignment="1">
      <alignment horizontal="right" vertical="center" wrapText="1"/>
    </xf>
    <xf numFmtId="9" fontId="17" fillId="0" borderId="12" xfId="0" applyNumberFormat="1" applyFont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21" xfId="0" applyFont="1" applyBorder="1" applyAlignment="1">
      <alignment horizontal="right" vertical="center" wrapText="1"/>
    </xf>
    <xf numFmtId="9" fontId="17" fillId="0" borderId="21" xfId="0" applyNumberFormat="1" applyFont="1" applyBorder="1" applyAlignment="1">
      <alignment horizontal="right" vertical="center" wrapText="1"/>
    </xf>
    <xf numFmtId="9" fontId="17" fillId="0" borderId="22" xfId="0" applyNumberFormat="1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0" fontId="4" fillId="0" borderId="0" xfId="5" applyFont="1" applyAlignment="1">
      <alignment horizontal="left"/>
    </xf>
    <xf numFmtId="0" fontId="20" fillId="0" borderId="0" xfId="0" applyFont="1"/>
    <xf numFmtId="1" fontId="15" fillId="0" borderId="14" xfId="7" applyNumberFormat="1" applyFont="1" applyBorder="1" applyAlignment="1">
      <alignment vertical="top"/>
    </xf>
  </cellXfs>
  <cellStyles count="10">
    <cellStyle name="Hyperlink" xfId="9" builtinId="8"/>
    <cellStyle name="Normal" xfId="0" builtinId="0"/>
    <cellStyle name="Normal 10" xfId="7" xr:uid="{A242E790-7967-4EAE-93C8-B55943FED215}"/>
    <cellStyle name="Normal 15" xfId="4" xr:uid="{7120613C-405E-4545-A9DB-5F14A10F5345}"/>
    <cellStyle name="Normal_DBSA_PE30.2009N 2 2" xfId="5" xr:uid="{E494CE8C-7C7A-4002-8AF0-675B8846F6F7}"/>
    <cellStyle name="Normal_DBSA_PE30.2009N 3 2" xfId="2" xr:uid="{88A96BE6-75ED-4163-88C1-76F3F17DD33C}"/>
    <cellStyle name="Normal_Link to db 2 2" xfId="6" xr:uid="{9E6672E2-0D27-4EF0-A234-CEEAE5065132}"/>
    <cellStyle name="Normal_Link to db 3 2" xfId="3" xr:uid="{063B531C-B94D-4EDC-8351-52E62D24AD52}"/>
    <cellStyle name="Percent" xfId="1" builtinId="5"/>
    <cellStyle name="Percent 2 2 3" xfId="8" xr:uid="{A5DA6661-0BC8-48F8-89DD-963021D13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58CE-D611-49CE-AEA5-85BD63E7D499}">
  <sheetPr codeName="Sheet2"/>
  <dimension ref="A1:B5"/>
  <sheetViews>
    <sheetView showGridLines="0" workbookViewId="0">
      <selection activeCell="A6" sqref="A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63</v>
      </c>
      <c r="B1" s="5" t="s">
        <v>64</v>
      </c>
    </row>
    <row r="2" spans="1:2" x14ac:dyDescent="0.25">
      <c r="A2" t="s">
        <v>65</v>
      </c>
      <c r="B2" s="131" t="s">
        <v>0</v>
      </c>
    </row>
    <row r="3" spans="1:2" x14ac:dyDescent="0.25">
      <c r="B3" s="131" t="s">
        <v>19</v>
      </c>
    </row>
    <row r="4" spans="1:2" x14ac:dyDescent="0.25">
      <c r="B4" s="131" t="s">
        <v>31</v>
      </c>
    </row>
    <row r="5" spans="1:2" x14ac:dyDescent="0.25">
      <c r="B5" s="131" t="s">
        <v>62</v>
      </c>
    </row>
  </sheetData>
  <hyperlinks>
    <hyperlink ref="B2" location="ARICFPerfom!B2" display="ARICFPerfom!B2" xr:uid="{D8CEAAD9-0232-4FB1-9F06-08736785E33D}"/>
    <hyperlink ref="B3" location="ARICFFinancial!B2" display="ARICFFinancial!B2" xr:uid="{6414A4E8-7A05-4C3F-94E7-7B9F2D141036}"/>
    <hyperlink ref="B4" location="ARICFFinancial!B13" display="ARICFFinancial!B13" xr:uid="{79F73F3F-18E1-432B-BDF2-8AD53E2CBBA5}"/>
    <hyperlink ref="B5" location="ARICFPersonnel!B2" display="ARICFPersonnel!B2" xr:uid="{76127021-41A9-42DE-977A-31EDC6B7F0A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1FFB-16C4-4946-9CEF-1D8701200EF0}">
  <dimension ref="B1:AB28"/>
  <sheetViews>
    <sheetView showGridLines="0" tabSelected="1" workbookViewId="0">
      <selection activeCell="N13" sqref="N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18</v>
      </c>
      <c r="AB1">
        <f>SUMPRODUCT(LEN(B2)-LEN(SUBSTITUTE(B2,{1,2,3,4,5,6,7,8,9,0},"")))</f>
        <v>2</v>
      </c>
    </row>
    <row r="2" spans="2:28" x14ac:dyDescent="0.25">
      <c r="B2" s="151" t="s">
        <v>0</v>
      </c>
      <c r="C2" s="151"/>
      <c r="D2" s="151"/>
      <c r="E2" s="151"/>
      <c r="F2" s="151"/>
      <c r="G2" s="151"/>
      <c r="H2" s="151"/>
      <c r="I2" s="151"/>
      <c r="J2" s="151"/>
      <c r="K2" s="151"/>
    </row>
    <row r="3" spans="2:28" ht="34.5" x14ac:dyDescent="0.25">
      <c r="B3" s="1"/>
      <c r="C3" s="2"/>
      <c r="D3" s="3"/>
      <c r="E3" s="152" t="s">
        <v>1</v>
      </c>
      <c r="F3" s="153"/>
      <c r="G3" s="154"/>
      <c r="H3" s="4" t="s">
        <v>2</v>
      </c>
      <c r="I3" s="155" t="s">
        <v>3</v>
      </c>
      <c r="J3" s="156"/>
      <c r="K3" s="156"/>
    </row>
    <row r="4" spans="2:28" ht="23.25" x14ac:dyDescent="0.25">
      <c r="B4" s="134" t="s">
        <v>4</v>
      </c>
      <c r="C4" s="135" t="s">
        <v>5</v>
      </c>
      <c r="D4" s="135" t="s">
        <v>6</v>
      </c>
      <c r="E4" s="136" t="s">
        <v>7</v>
      </c>
      <c r="F4" s="136" t="s">
        <v>8</v>
      </c>
      <c r="G4" s="136" t="s">
        <v>9</v>
      </c>
      <c r="H4" s="136" t="s">
        <v>10</v>
      </c>
      <c r="I4" s="136" t="s">
        <v>11</v>
      </c>
      <c r="J4" s="136" t="s">
        <v>12</v>
      </c>
      <c r="K4" s="137" t="s">
        <v>13</v>
      </c>
    </row>
    <row r="5" spans="2:28" x14ac:dyDescent="0.25">
      <c r="B5" s="138" t="s">
        <v>66</v>
      </c>
      <c r="C5" s="157" t="s">
        <v>71</v>
      </c>
      <c r="D5" s="157" t="s">
        <v>72</v>
      </c>
      <c r="E5" s="158" t="s">
        <v>73</v>
      </c>
      <c r="F5" s="158" t="s">
        <v>74</v>
      </c>
      <c r="G5" s="158" t="s">
        <v>75</v>
      </c>
      <c r="H5" s="159">
        <v>1</v>
      </c>
      <c r="I5" s="159">
        <v>1</v>
      </c>
      <c r="J5" s="159">
        <v>1</v>
      </c>
      <c r="K5" s="160">
        <v>1</v>
      </c>
    </row>
    <row r="6" spans="2:28" x14ac:dyDescent="0.25">
      <c r="B6" s="146" t="s">
        <v>67</v>
      </c>
      <c r="C6" s="157"/>
      <c r="D6" s="157"/>
      <c r="E6" s="158"/>
      <c r="F6" s="158"/>
      <c r="G6" s="158"/>
      <c r="H6" s="159"/>
      <c r="I6" s="159"/>
      <c r="J6" s="159"/>
      <c r="K6" s="160"/>
    </row>
    <row r="7" spans="2:28" x14ac:dyDescent="0.25">
      <c r="B7" s="146" t="s">
        <v>68</v>
      </c>
      <c r="C7" s="157"/>
      <c r="D7" s="157"/>
      <c r="E7" s="158"/>
      <c r="F7" s="158"/>
      <c r="G7" s="158"/>
      <c r="H7" s="159"/>
      <c r="I7" s="159"/>
      <c r="J7" s="159"/>
      <c r="K7" s="160"/>
    </row>
    <row r="8" spans="2:28" x14ac:dyDescent="0.25">
      <c r="B8" s="146" t="s">
        <v>69</v>
      </c>
      <c r="C8" s="157"/>
      <c r="D8" s="157"/>
      <c r="E8" s="158"/>
      <c r="F8" s="158"/>
      <c r="G8" s="158"/>
      <c r="H8" s="159"/>
      <c r="I8" s="159"/>
      <c r="J8" s="159"/>
      <c r="K8" s="160"/>
    </row>
    <row r="9" spans="2:28" x14ac:dyDescent="0.25">
      <c r="B9" s="141" t="s">
        <v>70</v>
      </c>
      <c r="C9" s="157"/>
      <c r="D9" s="157"/>
      <c r="E9" s="158"/>
      <c r="F9" s="158"/>
      <c r="G9" s="158"/>
      <c r="H9" s="159"/>
      <c r="I9" s="159"/>
      <c r="J9" s="159"/>
      <c r="K9" s="160"/>
    </row>
    <row r="10" spans="2:28" x14ac:dyDescent="0.25">
      <c r="B10" s="140" t="s">
        <v>76</v>
      </c>
      <c r="C10" s="157" t="s">
        <v>15</v>
      </c>
      <c r="D10" s="157"/>
      <c r="E10" s="158" t="s">
        <v>73</v>
      </c>
      <c r="F10" s="158" t="s">
        <v>73</v>
      </c>
      <c r="G10" s="158" t="s">
        <v>74</v>
      </c>
      <c r="H10" s="159">
        <v>1</v>
      </c>
      <c r="I10" s="159">
        <v>1</v>
      </c>
      <c r="J10" s="159">
        <v>1</v>
      </c>
      <c r="K10" s="160">
        <v>1</v>
      </c>
    </row>
    <row r="11" spans="2:28" ht="33.75" x14ac:dyDescent="0.25">
      <c r="B11" s="144" t="s">
        <v>77</v>
      </c>
      <c r="C11" s="157"/>
      <c r="D11" s="157"/>
      <c r="E11" s="158"/>
      <c r="F11" s="158"/>
      <c r="G11" s="158"/>
      <c r="H11" s="159"/>
      <c r="I11" s="159"/>
      <c r="J11" s="159"/>
      <c r="K11" s="160"/>
    </row>
    <row r="12" spans="2:28" ht="40.5" customHeight="1" x14ac:dyDescent="0.25">
      <c r="B12" s="161" t="s">
        <v>78</v>
      </c>
      <c r="C12" s="157" t="s">
        <v>15</v>
      </c>
      <c r="D12" s="157"/>
      <c r="E12" s="139">
        <v>1</v>
      </c>
      <c r="F12" s="158" t="s">
        <v>74</v>
      </c>
      <c r="G12" s="158">
        <v>0</v>
      </c>
      <c r="H12" s="159">
        <v>1</v>
      </c>
      <c r="I12" s="159">
        <v>1</v>
      </c>
      <c r="J12" s="159">
        <v>1</v>
      </c>
      <c r="K12" s="160">
        <v>1</v>
      </c>
    </row>
    <row r="13" spans="2:28" x14ac:dyDescent="0.25">
      <c r="B13" s="161"/>
      <c r="C13" s="157"/>
      <c r="D13" s="157"/>
      <c r="E13" s="150">
        <v>-1</v>
      </c>
      <c r="F13" s="158"/>
      <c r="G13" s="158"/>
      <c r="H13" s="159"/>
      <c r="I13" s="159"/>
      <c r="J13" s="159"/>
      <c r="K13" s="160"/>
    </row>
    <row r="14" spans="2:28" ht="33.75" x14ac:dyDescent="0.25">
      <c r="B14" s="140" t="s">
        <v>79</v>
      </c>
      <c r="C14" s="157" t="s">
        <v>15</v>
      </c>
      <c r="D14" s="157" t="s">
        <v>72</v>
      </c>
      <c r="E14" s="158" t="s">
        <v>73</v>
      </c>
      <c r="F14" s="139">
        <v>1</v>
      </c>
      <c r="G14" s="158" t="s">
        <v>74</v>
      </c>
      <c r="H14" s="159">
        <v>1</v>
      </c>
      <c r="I14" s="159">
        <v>1</v>
      </c>
      <c r="J14" s="159">
        <v>1</v>
      </c>
      <c r="K14" s="160">
        <v>1</v>
      </c>
    </row>
    <row r="15" spans="2:28" x14ac:dyDescent="0.25">
      <c r="B15" s="149" t="s">
        <v>80</v>
      </c>
      <c r="C15" s="157"/>
      <c r="D15" s="157"/>
      <c r="E15" s="158"/>
      <c r="F15" s="147">
        <v>-1</v>
      </c>
      <c r="G15" s="158"/>
      <c r="H15" s="159"/>
      <c r="I15" s="159"/>
      <c r="J15" s="159"/>
      <c r="K15" s="160"/>
    </row>
    <row r="16" spans="2:28" x14ac:dyDescent="0.25">
      <c r="B16" s="144" t="s">
        <v>81</v>
      </c>
      <c r="C16" s="157"/>
      <c r="D16" s="157"/>
      <c r="E16" s="158"/>
      <c r="F16" s="142"/>
      <c r="G16" s="158"/>
      <c r="H16" s="159"/>
      <c r="I16" s="159"/>
      <c r="J16" s="159"/>
      <c r="K16" s="160"/>
    </row>
    <row r="17" spans="2:11" x14ac:dyDescent="0.25">
      <c r="B17" s="140" t="s">
        <v>66</v>
      </c>
      <c r="C17" s="157" t="s">
        <v>16</v>
      </c>
      <c r="D17" s="157"/>
      <c r="E17" s="139">
        <v>1</v>
      </c>
      <c r="F17" s="158" t="s">
        <v>74</v>
      </c>
      <c r="G17" s="158" t="s">
        <v>74</v>
      </c>
      <c r="H17" s="159">
        <v>1</v>
      </c>
      <c r="I17" s="159">
        <v>1</v>
      </c>
      <c r="J17" s="159">
        <v>1</v>
      </c>
      <c r="K17" s="160">
        <v>1</v>
      </c>
    </row>
    <row r="18" spans="2:11" x14ac:dyDescent="0.25">
      <c r="B18" s="149" t="s">
        <v>82</v>
      </c>
      <c r="C18" s="157"/>
      <c r="D18" s="157"/>
      <c r="E18" s="147">
        <v>-1</v>
      </c>
      <c r="F18" s="158"/>
      <c r="G18" s="158"/>
      <c r="H18" s="159"/>
      <c r="I18" s="159"/>
      <c r="J18" s="159"/>
      <c r="K18" s="160"/>
    </row>
    <row r="19" spans="2:11" x14ac:dyDescent="0.25">
      <c r="B19" s="149" t="s">
        <v>83</v>
      </c>
      <c r="C19" s="157"/>
      <c r="D19" s="157"/>
      <c r="E19" s="148"/>
      <c r="F19" s="158"/>
      <c r="G19" s="158"/>
      <c r="H19" s="159"/>
      <c r="I19" s="159"/>
      <c r="J19" s="159"/>
      <c r="K19" s="160"/>
    </row>
    <row r="20" spans="2:11" x14ac:dyDescent="0.25">
      <c r="B20" s="149" t="s">
        <v>84</v>
      </c>
      <c r="C20" s="157"/>
      <c r="D20" s="157"/>
      <c r="E20" s="148"/>
      <c r="F20" s="158"/>
      <c r="G20" s="158"/>
      <c r="H20" s="159"/>
      <c r="I20" s="159"/>
      <c r="J20" s="159"/>
      <c r="K20" s="160"/>
    </row>
    <row r="21" spans="2:11" x14ac:dyDescent="0.25">
      <c r="B21" s="149" t="s">
        <v>85</v>
      </c>
      <c r="C21" s="157"/>
      <c r="D21" s="157"/>
      <c r="E21" s="148"/>
      <c r="F21" s="158"/>
      <c r="G21" s="158"/>
      <c r="H21" s="159"/>
      <c r="I21" s="159"/>
      <c r="J21" s="159"/>
      <c r="K21" s="160"/>
    </row>
    <row r="22" spans="2:11" x14ac:dyDescent="0.25">
      <c r="B22" s="144" t="s">
        <v>86</v>
      </c>
      <c r="C22" s="157"/>
      <c r="D22" s="157"/>
      <c r="E22" s="142"/>
      <c r="F22" s="158"/>
      <c r="G22" s="158"/>
      <c r="H22" s="159"/>
      <c r="I22" s="159"/>
      <c r="J22" s="159"/>
      <c r="K22" s="160"/>
    </row>
    <row r="23" spans="2:11" x14ac:dyDescent="0.25">
      <c r="B23" s="140" t="s">
        <v>66</v>
      </c>
      <c r="C23" s="157" t="s">
        <v>17</v>
      </c>
      <c r="D23" s="157"/>
      <c r="E23" s="139">
        <v>1</v>
      </c>
      <c r="F23" s="139">
        <v>0.67</v>
      </c>
      <c r="G23" s="158" t="s">
        <v>74</v>
      </c>
      <c r="H23" s="159">
        <v>1</v>
      </c>
      <c r="I23" s="159">
        <v>1</v>
      </c>
      <c r="J23" s="159">
        <v>1</v>
      </c>
      <c r="K23" s="160">
        <v>1</v>
      </c>
    </row>
    <row r="24" spans="2:11" x14ac:dyDescent="0.25">
      <c r="B24" s="149" t="s">
        <v>87</v>
      </c>
      <c r="C24" s="157"/>
      <c r="D24" s="157"/>
      <c r="E24" s="147">
        <v>-5</v>
      </c>
      <c r="F24" s="147" t="s">
        <v>89</v>
      </c>
      <c r="G24" s="158"/>
      <c r="H24" s="159"/>
      <c r="I24" s="159"/>
      <c r="J24" s="159"/>
      <c r="K24" s="160"/>
    </row>
    <row r="25" spans="2:11" x14ac:dyDescent="0.25">
      <c r="B25" s="149" t="s">
        <v>88</v>
      </c>
      <c r="C25" s="157"/>
      <c r="D25" s="157"/>
      <c r="E25" s="148"/>
      <c r="F25" s="148"/>
      <c r="G25" s="158"/>
      <c r="H25" s="159"/>
      <c r="I25" s="159"/>
      <c r="J25" s="159"/>
      <c r="K25" s="160"/>
    </row>
    <row r="26" spans="2:11" x14ac:dyDescent="0.25">
      <c r="B26" s="145" t="s">
        <v>70</v>
      </c>
      <c r="C26" s="162"/>
      <c r="D26" s="162"/>
      <c r="E26" s="143"/>
      <c r="F26" s="143"/>
      <c r="G26" s="163"/>
      <c r="H26" s="164"/>
      <c r="I26" s="164"/>
      <c r="J26" s="164"/>
      <c r="K26" s="165"/>
    </row>
    <row r="27" spans="2:11" x14ac:dyDescent="0.25">
      <c r="B27" s="133" t="s">
        <v>90</v>
      </c>
    </row>
    <row r="28" spans="2:11" x14ac:dyDescent="0.25">
      <c r="B28" s="132" t="s">
        <v>91</v>
      </c>
    </row>
  </sheetData>
  <mergeCells count="49">
    <mergeCell ref="I17:I22"/>
    <mergeCell ref="I23:I26"/>
    <mergeCell ref="J23:J26"/>
    <mergeCell ref="K23:K26"/>
    <mergeCell ref="I14:I16"/>
    <mergeCell ref="J14:J16"/>
    <mergeCell ref="K14:K16"/>
    <mergeCell ref="J17:J22"/>
    <mergeCell ref="K17:K22"/>
    <mergeCell ref="C14:C16"/>
    <mergeCell ref="D14:D26"/>
    <mergeCell ref="E14:E16"/>
    <mergeCell ref="G14:G16"/>
    <mergeCell ref="H14:H16"/>
    <mergeCell ref="C23:C26"/>
    <mergeCell ref="G23:G26"/>
    <mergeCell ref="H23:H26"/>
    <mergeCell ref="C17:C22"/>
    <mergeCell ref="F17:F22"/>
    <mergeCell ref="G17:G22"/>
    <mergeCell ref="H17:H22"/>
    <mergeCell ref="H10:H11"/>
    <mergeCell ref="I10:I11"/>
    <mergeCell ref="J10:J11"/>
    <mergeCell ref="K10:K11"/>
    <mergeCell ref="B12:B13"/>
    <mergeCell ref="C12:C13"/>
    <mergeCell ref="F12:F13"/>
    <mergeCell ref="G12:G13"/>
    <mergeCell ref="H12:H13"/>
    <mergeCell ref="I12:I13"/>
    <mergeCell ref="J12:J13"/>
    <mergeCell ref="K12:K13"/>
    <mergeCell ref="B2:K2"/>
    <mergeCell ref="E3:G3"/>
    <mergeCell ref="I3:K3"/>
    <mergeCell ref="C5:C9"/>
    <mergeCell ref="D5:D13"/>
    <mergeCell ref="E5:E9"/>
    <mergeCell ref="F5:F9"/>
    <mergeCell ref="G5:G9"/>
    <mergeCell ref="H5:H9"/>
    <mergeCell ref="I5:I9"/>
    <mergeCell ref="J5:J9"/>
    <mergeCell ref="K5:K9"/>
    <mergeCell ref="C10:C11"/>
    <mergeCell ref="E10:E11"/>
    <mergeCell ref="F10:F11"/>
    <mergeCell ref="G10:G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1DED-ECED-4A58-8F89-EAF00613E393}">
  <dimension ref="B1:M5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18</v>
      </c>
    </row>
    <row r="2" spans="2:13" x14ac:dyDescent="0.25">
      <c r="B2" s="166" t="s">
        <v>19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2:13" ht="50.25" x14ac:dyDescent="0.25">
      <c r="B3" s="6"/>
      <c r="C3" s="7"/>
      <c r="D3" s="8" t="s">
        <v>20</v>
      </c>
      <c r="E3" s="9"/>
      <c r="F3" s="10" t="s">
        <v>21</v>
      </c>
      <c r="G3" s="11" t="s">
        <v>22</v>
      </c>
      <c r="H3" s="11" t="s">
        <v>23</v>
      </c>
      <c r="I3" s="12" t="s">
        <v>24</v>
      </c>
      <c r="J3" s="13"/>
      <c r="K3" s="14"/>
      <c r="L3" s="11" t="s">
        <v>22</v>
      </c>
      <c r="M3" s="15" t="s">
        <v>23</v>
      </c>
    </row>
    <row r="4" spans="2:13" x14ac:dyDescent="0.25">
      <c r="B4" s="16" t="s">
        <v>25</v>
      </c>
      <c r="C4" s="17" t="s">
        <v>7</v>
      </c>
      <c r="D4" s="17" t="s">
        <v>8</v>
      </c>
      <c r="E4" s="17" t="s">
        <v>9</v>
      </c>
      <c r="F4" s="18" t="s">
        <v>10</v>
      </c>
      <c r="G4" s="167" t="s">
        <v>26</v>
      </c>
      <c r="H4" s="168"/>
      <c r="I4" s="17" t="s">
        <v>11</v>
      </c>
      <c r="J4" s="17" t="s">
        <v>12</v>
      </c>
      <c r="K4" s="17" t="s">
        <v>13</v>
      </c>
      <c r="L4" s="167" t="s">
        <v>27</v>
      </c>
      <c r="M4" s="169"/>
    </row>
    <row r="5" spans="2:13" x14ac:dyDescent="0.25">
      <c r="B5" s="19" t="s">
        <v>28</v>
      </c>
      <c r="C5" s="20">
        <v>11.079000000000001</v>
      </c>
      <c r="D5" s="20">
        <v>0</v>
      </c>
      <c r="E5" s="20">
        <v>0</v>
      </c>
      <c r="F5" s="21">
        <v>0</v>
      </c>
      <c r="G5" s="22">
        <v>-1</v>
      </c>
      <c r="H5" s="22">
        <v>1.2E-2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25">
      <c r="B6" s="19" t="s">
        <v>14</v>
      </c>
      <c r="C6" s="20">
        <v>0</v>
      </c>
      <c r="D6" s="20">
        <v>0</v>
      </c>
      <c r="E6" s="20">
        <v>34.274000000000001</v>
      </c>
      <c r="F6" s="21">
        <v>19.32</v>
      </c>
      <c r="G6" s="22">
        <v>0</v>
      </c>
      <c r="H6" s="22">
        <v>0.34699999999999998</v>
      </c>
      <c r="I6" s="20">
        <v>15</v>
      </c>
      <c r="J6" s="20">
        <v>29.73</v>
      </c>
      <c r="K6" s="20">
        <v>27.35</v>
      </c>
      <c r="L6" s="22">
        <v>0.123</v>
      </c>
      <c r="M6" s="24">
        <v>0.41899999999999998</v>
      </c>
    </row>
    <row r="7" spans="2:13" x14ac:dyDescent="0.25">
      <c r="B7" s="19" t="s">
        <v>15</v>
      </c>
      <c r="C7" s="20">
        <v>18.553999999999998</v>
      </c>
      <c r="D7" s="20">
        <v>0</v>
      </c>
      <c r="E7" s="20">
        <v>0</v>
      </c>
      <c r="F7" s="21">
        <v>5.9210000000000003</v>
      </c>
      <c r="G7" s="22">
        <v>-0.317</v>
      </c>
      <c r="H7" s="22">
        <v>4.9000000000000002E-2</v>
      </c>
      <c r="I7" s="20">
        <v>20</v>
      </c>
      <c r="J7" s="20">
        <v>5.7359999999999998</v>
      </c>
      <c r="K7" s="20">
        <v>6.5439999999999996</v>
      </c>
      <c r="L7" s="22">
        <v>3.4000000000000002E-2</v>
      </c>
      <c r="M7" s="24">
        <v>0.17699999999999999</v>
      </c>
    </row>
    <row r="8" spans="2:13" x14ac:dyDescent="0.25">
      <c r="B8" s="19" t="s">
        <v>16</v>
      </c>
      <c r="C8" s="20">
        <v>9.2449999999999992</v>
      </c>
      <c r="D8" s="20">
        <v>0</v>
      </c>
      <c r="E8" s="20">
        <v>0</v>
      </c>
      <c r="F8" s="21">
        <v>5.2249999999999996</v>
      </c>
      <c r="G8" s="22">
        <v>-0.17299999999999999</v>
      </c>
      <c r="H8" s="22">
        <v>3.5999999999999997E-2</v>
      </c>
      <c r="I8" s="20">
        <v>3</v>
      </c>
      <c r="J8" s="20">
        <v>0</v>
      </c>
      <c r="K8" s="20">
        <v>2.5670000000000002</v>
      </c>
      <c r="L8" s="22">
        <v>-0.21099999999999999</v>
      </c>
      <c r="M8" s="24">
        <v>5.0999999999999997E-2</v>
      </c>
    </row>
    <row r="9" spans="2:13" x14ac:dyDescent="0.25">
      <c r="B9" s="19" t="s">
        <v>17</v>
      </c>
      <c r="C9" s="20">
        <v>200.29</v>
      </c>
      <c r="D9" s="20">
        <v>290.72000000000003</v>
      </c>
      <c r="E9" s="20">
        <v>0</v>
      </c>
      <c r="F9" s="21">
        <v>10.45</v>
      </c>
      <c r="G9" s="22">
        <v>-0.626</v>
      </c>
      <c r="H9" s="22">
        <v>0.50600000000000001</v>
      </c>
      <c r="I9" s="20">
        <v>15.63</v>
      </c>
      <c r="J9" s="20">
        <v>15</v>
      </c>
      <c r="K9" s="20">
        <v>16</v>
      </c>
      <c r="L9" s="22">
        <v>0.153</v>
      </c>
      <c r="M9" s="24">
        <v>0.26200000000000001</v>
      </c>
    </row>
    <row r="10" spans="2:13" x14ac:dyDescent="0.25">
      <c r="B10" s="19" t="s">
        <v>29</v>
      </c>
      <c r="C10" s="20">
        <v>0</v>
      </c>
      <c r="D10" s="20">
        <v>6.2569999999999997</v>
      </c>
      <c r="E10" s="20">
        <v>0</v>
      </c>
      <c r="F10" s="21">
        <v>8.9740000000000002</v>
      </c>
      <c r="G10" s="22">
        <v>0</v>
      </c>
      <c r="H10" s="22">
        <v>0.05</v>
      </c>
      <c r="I10" s="20">
        <v>0</v>
      </c>
      <c r="J10" s="20">
        <v>5</v>
      </c>
      <c r="K10" s="20">
        <v>5.5</v>
      </c>
      <c r="L10" s="22">
        <v>-0.151</v>
      </c>
      <c r="M10" s="24">
        <v>9.0999999999999998E-2</v>
      </c>
    </row>
    <row r="11" spans="2:13" x14ac:dyDescent="0.25">
      <c r="B11" s="25" t="s">
        <v>30</v>
      </c>
      <c r="C11" s="26">
        <v>239.16800000000001</v>
      </c>
      <c r="D11" s="26">
        <v>296.97700000000003</v>
      </c>
      <c r="E11" s="26">
        <v>34.274000000000001</v>
      </c>
      <c r="F11" s="27">
        <v>49.89</v>
      </c>
      <c r="G11" s="28">
        <v>-0.40699999999999997</v>
      </c>
      <c r="H11" s="29">
        <v>1</v>
      </c>
      <c r="I11" s="26">
        <v>53.63</v>
      </c>
      <c r="J11" s="26">
        <v>55.466000000000001</v>
      </c>
      <c r="K11" s="26">
        <v>57.960999999999999</v>
      </c>
      <c r="L11" s="30">
        <v>5.0999999999999997E-2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166" t="s">
        <v>31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</row>
    <row r="14" spans="2:13" ht="46.5" x14ac:dyDescent="0.25">
      <c r="B14" s="34" t="s">
        <v>32</v>
      </c>
      <c r="C14" s="35"/>
      <c r="D14" s="36" t="s">
        <v>20</v>
      </c>
      <c r="E14" s="37"/>
      <c r="F14" s="38" t="s">
        <v>21</v>
      </c>
      <c r="G14" s="39" t="s">
        <v>22</v>
      </c>
      <c r="H14" s="39" t="s">
        <v>23</v>
      </c>
      <c r="I14" s="40" t="s">
        <v>24</v>
      </c>
      <c r="J14" s="41"/>
      <c r="K14" s="42"/>
      <c r="L14" s="39" t="s">
        <v>22</v>
      </c>
      <c r="M14" s="43" t="s">
        <v>23</v>
      </c>
    </row>
    <row r="15" spans="2:13" x14ac:dyDescent="0.25">
      <c r="B15" s="44" t="s">
        <v>25</v>
      </c>
      <c r="C15" s="45" t="s">
        <v>7</v>
      </c>
      <c r="D15" s="45" t="s">
        <v>8</v>
      </c>
      <c r="E15" s="45" t="s">
        <v>9</v>
      </c>
      <c r="F15" s="46" t="s">
        <v>10</v>
      </c>
      <c r="G15" s="170" t="s">
        <v>26</v>
      </c>
      <c r="H15" s="171"/>
      <c r="I15" s="45" t="s">
        <v>11</v>
      </c>
      <c r="J15" s="45" t="s">
        <v>12</v>
      </c>
      <c r="K15" s="45" t="s">
        <v>13</v>
      </c>
      <c r="L15" s="170" t="s">
        <v>27</v>
      </c>
      <c r="M15" s="172"/>
    </row>
    <row r="16" spans="2:13" x14ac:dyDescent="0.25">
      <c r="B16" s="47" t="s">
        <v>33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34</v>
      </c>
      <c r="C17" s="54">
        <v>33.087000000000003</v>
      </c>
      <c r="D17" s="54">
        <v>32.073999999999998</v>
      </c>
      <c r="E17" s="54">
        <v>46.561</v>
      </c>
      <c r="F17" s="55">
        <v>0</v>
      </c>
      <c r="G17" s="56">
        <v>-1</v>
      </c>
      <c r="H17" s="56">
        <v>0.32300000000000001</v>
      </c>
      <c r="I17" s="54">
        <v>1.4990000000000001</v>
      </c>
      <c r="J17" s="54">
        <v>1</v>
      </c>
      <c r="K17" s="54">
        <v>1</v>
      </c>
      <c r="L17" s="56">
        <v>0</v>
      </c>
      <c r="M17" s="57">
        <v>1.6E-2</v>
      </c>
    </row>
    <row r="18" spans="2:13" x14ac:dyDescent="0.25">
      <c r="B18" s="58" t="s">
        <v>35</v>
      </c>
      <c r="C18" s="59">
        <v>33.087000000000003</v>
      </c>
      <c r="D18" s="60">
        <v>32.073999999999998</v>
      </c>
      <c r="E18" s="61">
        <v>46.561</v>
      </c>
      <c r="F18" s="61">
        <v>0</v>
      </c>
      <c r="G18" s="62">
        <v>-1</v>
      </c>
      <c r="H18" s="62">
        <v>0.32300000000000001</v>
      </c>
      <c r="I18" s="60">
        <v>1.4990000000000001</v>
      </c>
      <c r="J18" s="60">
        <v>1</v>
      </c>
      <c r="K18" s="61">
        <v>1</v>
      </c>
      <c r="L18" s="62">
        <v>0</v>
      </c>
      <c r="M18" s="62">
        <v>1.6E-2</v>
      </c>
    </row>
    <row r="19" spans="2:13" x14ac:dyDescent="0.25">
      <c r="B19" s="63" t="s">
        <v>36</v>
      </c>
      <c r="C19" s="54">
        <v>47.84</v>
      </c>
      <c r="D19" s="54">
        <v>48.545999999999999</v>
      </c>
      <c r="E19" s="54">
        <v>49.698999999999998</v>
      </c>
      <c r="F19" s="64">
        <v>49.89</v>
      </c>
      <c r="G19" s="65">
        <v>1.4E-2</v>
      </c>
      <c r="H19" s="65">
        <v>0.67700000000000005</v>
      </c>
      <c r="I19" s="54">
        <v>52.131</v>
      </c>
      <c r="J19" s="54">
        <v>54.466000000000001</v>
      </c>
      <c r="K19" s="54">
        <v>56.960999999999999</v>
      </c>
      <c r="L19" s="65">
        <v>4.4999999999999998E-2</v>
      </c>
      <c r="M19" s="66">
        <v>0.98399999999999999</v>
      </c>
    </row>
    <row r="20" spans="2:13" x14ac:dyDescent="0.25">
      <c r="B20" s="67" t="s">
        <v>37</v>
      </c>
      <c r="C20" s="68">
        <v>80.927000000000007</v>
      </c>
      <c r="D20" s="68">
        <v>80.62</v>
      </c>
      <c r="E20" s="69">
        <v>96.259999999999991</v>
      </c>
      <c r="F20" s="69">
        <v>49.89</v>
      </c>
      <c r="G20" s="70">
        <v>-0.14899999999999999</v>
      </c>
      <c r="H20" s="70">
        <v>1</v>
      </c>
      <c r="I20" s="68">
        <v>53.63</v>
      </c>
      <c r="J20" s="68">
        <v>55.466000000000001</v>
      </c>
      <c r="K20" s="69">
        <v>57.960999999999999</v>
      </c>
      <c r="L20" s="70">
        <v>5.0999999999999997E-2</v>
      </c>
      <c r="M20" s="71">
        <v>1</v>
      </c>
    </row>
    <row r="21" spans="2:13" x14ac:dyDescent="0.25">
      <c r="B21" s="47" t="s">
        <v>38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25">
      <c r="B22" s="47" t="s">
        <v>39</v>
      </c>
      <c r="C22" s="54">
        <v>11.079000000000001</v>
      </c>
      <c r="D22" s="54">
        <v>0</v>
      </c>
      <c r="E22" s="54">
        <v>0</v>
      </c>
      <c r="F22" s="55">
        <v>0</v>
      </c>
      <c r="G22" s="76">
        <v>-1</v>
      </c>
      <c r="H22" s="76">
        <v>1.2E-2</v>
      </c>
      <c r="I22" s="54">
        <v>0</v>
      </c>
      <c r="J22" s="54">
        <v>0</v>
      </c>
      <c r="K22" s="54">
        <v>0</v>
      </c>
      <c r="L22" s="76">
        <v>0</v>
      </c>
      <c r="M22" s="77">
        <v>0</v>
      </c>
    </row>
    <row r="23" spans="2:13" x14ac:dyDescent="0.25">
      <c r="B23" s="58" t="s">
        <v>40</v>
      </c>
      <c r="C23" s="59">
        <v>11.079000000000001</v>
      </c>
      <c r="D23" s="60">
        <v>0</v>
      </c>
      <c r="E23" s="61">
        <v>0</v>
      </c>
      <c r="F23" s="61">
        <v>0</v>
      </c>
      <c r="G23" s="62">
        <v>-1</v>
      </c>
      <c r="H23" s="62">
        <v>1.2E-2</v>
      </c>
      <c r="I23" s="60">
        <v>0</v>
      </c>
      <c r="J23" s="60">
        <v>0</v>
      </c>
      <c r="K23" s="61">
        <v>0</v>
      </c>
      <c r="L23" s="62">
        <v>0</v>
      </c>
      <c r="M23" s="62">
        <v>0</v>
      </c>
    </row>
    <row r="24" spans="2:13" x14ac:dyDescent="0.25">
      <c r="B24" s="47" t="s">
        <v>41</v>
      </c>
      <c r="C24" s="54">
        <v>228.089</v>
      </c>
      <c r="D24" s="54">
        <v>296.97699999999998</v>
      </c>
      <c r="E24" s="54">
        <v>34.274000000000001</v>
      </c>
      <c r="F24" s="55">
        <v>49.89</v>
      </c>
      <c r="G24" s="78">
        <v>-0.39700000000000002</v>
      </c>
      <c r="H24" s="78">
        <v>0.98799999999999999</v>
      </c>
      <c r="I24" s="54">
        <v>53.63</v>
      </c>
      <c r="J24" s="54">
        <v>55.466000000000001</v>
      </c>
      <c r="K24" s="54">
        <v>57.960999999999999</v>
      </c>
      <c r="L24" s="78">
        <v>5.0999999999999997E-2</v>
      </c>
      <c r="M24" s="79">
        <v>1</v>
      </c>
    </row>
    <row r="25" spans="2:13" x14ac:dyDescent="0.25">
      <c r="B25" s="67" t="s">
        <v>42</v>
      </c>
      <c r="C25" s="80">
        <v>239.16800000000001</v>
      </c>
      <c r="D25" s="80">
        <v>296.97699999999998</v>
      </c>
      <c r="E25" s="81">
        <v>34.274000000000001</v>
      </c>
      <c r="F25" s="81">
        <v>49.89</v>
      </c>
      <c r="G25" s="70">
        <v>-0.40699999999999997</v>
      </c>
      <c r="H25" s="70">
        <v>1</v>
      </c>
      <c r="I25" s="80">
        <v>53.63</v>
      </c>
      <c r="J25" s="80">
        <v>55.466000000000001</v>
      </c>
      <c r="K25" s="81">
        <v>57.960999999999999</v>
      </c>
      <c r="L25" s="70">
        <v>5.0999999999999997E-2</v>
      </c>
      <c r="M25" s="71">
        <v>1</v>
      </c>
    </row>
    <row r="26" spans="2:13" x14ac:dyDescent="0.25">
      <c r="B26" s="82" t="s">
        <v>43</v>
      </c>
      <c r="C26" s="83">
        <v>-158.19999999999999</v>
      </c>
      <c r="D26" s="83">
        <v>-216.4</v>
      </c>
      <c r="E26" s="84">
        <v>62</v>
      </c>
      <c r="F26" s="84">
        <v>0</v>
      </c>
      <c r="G26" s="85">
        <v>-1</v>
      </c>
      <c r="H26" s="85"/>
      <c r="I26" s="83">
        <v>0</v>
      </c>
      <c r="J26" s="83">
        <v>0</v>
      </c>
      <c r="K26" s="84">
        <v>0</v>
      </c>
      <c r="L26" s="85">
        <v>0</v>
      </c>
      <c r="M26" s="86"/>
    </row>
    <row r="27" spans="2:13" x14ac:dyDescent="0.25">
      <c r="B27" s="47"/>
      <c r="C27" s="87"/>
      <c r="D27" s="87"/>
      <c r="E27" s="87"/>
      <c r="F27" s="87"/>
      <c r="G27" s="88"/>
      <c r="H27" s="88"/>
      <c r="I27" s="87"/>
      <c r="J27" s="87"/>
      <c r="K27" s="87"/>
      <c r="L27" s="88"/>
      <c r="M27" s="89"/>
    </row>
    <row r="28" spans="2:13" x14ac:dyDescent="0.25">
      <c r="B28" s="90" t="s">
        <v>44</v>
      </c>
      <c r="C28" s="91"/>
      <c r="D28" s="91"/>
      <c r="E28" s="91"/>
      <c r="F28" s="91"/>
      <c r="G28" s="92"/>
      <c r="H28" s="92"/>
      <c r="I28" s="91"/>
      <c r="J28" s="91"/>
      <c r="K28" s="91"/>
      <c r="L28" s="92"/>
      <c r="M28" s="92"/>
    </row>
    <row r="29" spans="2:13" ht="18" x14ac:dyDescent="0.25">
      <c r="B29" s="93" t="s">
        <v>45</v>
      </c>
      <c r="C29" s="94">
        <v>-97.242999999999995</v>
      </c>
      <c r="D29" s="94">
        <v>-111.452</v>
      </c>
      <c r="E29" s="94">
        <v>-70.974000000000018</v>
      </c>
      <c r="F29" s="95">
        <v>5.7120000000004723E-2</v>
      </c>
      <c r="G29" s="96">
        <v>-1.0840000000000001</v>
      </c>
      <c r="H29" s="96">
        <v>1</v>
      </c>
      <c r="I29" s="94">
        <v>7.5009999999999977</v>
      </c>
      <c r="J29" s="94">
        <v>6.730000000000004</v>
      </c>
      <c r="K29" s="97">
        <v>6.1109999999999971</v>
      </c>
      <c r="L29" s="96">
        <v>3.7469999999999999</v>
      </c>
      <c r="M29" s="98">
        <v>1</v>
      </c>
    </row>
    <row r="30" spans="2:13" x14ac:dyDescent="0.25">
      <c r="B30" s="99" t="s">
        <v>46</v>
      </c>
      <c r="C30" s="87"/>
      <c r="D30" s="87"/>
      <c r="E30" s="87"/>
      <c r="F30" s="100"/>
      <c r="G30" s="56"/>
      <c r="H30" s="56"/>
      <c r="I30" s="87"/>
      <c r="J30" s="87"/>
      <c r="K30" s="87"/>
      <c r="L30" s="56"/>
      <c r="M30" s="57"/>
    </row>
    <row r="31" spans="2:13" x14ac:dyDescent="0.25">
      <c r="B31" s="99" t="s">
        <v>47</v>
      </c>
      <c r="C31" s="54">
        <v>32.829000000000001</v>
      </c>
      <c r="D31" s="54">
        <v>29.92</v>
      </c>
      <c r="E31" s="54">
        <v>42.850999999999999</v>
      </c>
      <c r="F31" s="55">
        <v>1.5</v>
      </c>
      <c r="G31" s="56">
        <v>-0.64200000000000002</v>
      </c>
      <c r="H31" s="56">
        <v>0.30399999999999999</v>
      </c>
      <c r="I31" s="54">
        <v>1.5</v>
      </c>
      <c r="J31" s="54">
        <v>1</v>
      </c>
      <c r="K31" s="54">
        <v>1</v>
      </c>
      <c r="L31" s="56">
        <v>-0.126</v>
      </c>
      <c r="M31" s="57">
        <v>2.1000000000000001E-2</v>
      </c>
    </row>
    <row r="32" spans="2:13" x14ac:dyDescent="0.25">
      <c r="B32" s="101" t="s">
        <v>48</v>
      </c>
      <c r="C32" s="59">
        <v>32.829000000000001</v>
      </c>
      <c r="D32" s="60">
        <v>29.92</v>
      </c>
      <c r="E32" s="60">
        <v>42.850999999999999</v>
      </c>
      <c r="F32" s="102">
        <v>1.5</v>
      </c>
      <c r="G32" s="62">
        <v>-0.64200000000000002</v>
      </c>
      <c r="H32" s="62">
        <v>0.30399999999999999</v>
      </c>
      <c r="I32" s="60">
        <v>1.5</v>
      </c>
      <c r="J32" s="60">
        <v>1</v>
      </c>
      <c r="K32" s="61">
        <v>1</v>
      </c>
      <c r="L32" s="62">
        <v>-0.126</v>
      </c>
      <c r="M32" s="62">
        <v>2.1000000000000001E-2</v>
      </c>
    </row>
    <row r="33" spans="2:13" x14ac:dyDescent="0.25">
      <c r="B33" s="99" t="s">
        <v>36</v>
      </c>
      <c r="C33" s="54">
        <v>47.84</v>
      </c>
      <c r="D33" s="54">
        <v>48.545999999999999</v>
      </c>
      <c r="E33" s="54">
        <v>49.698999999999998</v>
      </c>
      <c r="F33" s="55">
        <v>55.89</v>
      </c>
      <c r="G33" s="56">
        <v>5.2999999999999999E-2</v>
      </c>
      <c r="H33" s="56">
        <v>0.66300000000000003</v>
      </c>
      <c r="I33" s="54">
        <v>58.131</v>
      </c>
      <c r="J33" s="54">
        <v>60.466000000000001</v>
      </c>
      <c r="K33" s="54">
        <v>62.960999999999999</v>
      </c>
      <c r="L33" s="56">
        <v>4.1000000000000002E-2</v>
      </c>
      <c r="M33" s="57">
        <v>0.97899999999999998</v>
      </c>
    </row>
    <row r="34" spans="2:13" ht="18" x14ac:dyDescent="0.25">
      <c r="B34" s="99" t="s">
        <v>49</v>
      </c>
      <c r="C34" s="54">
        <v>0</v>
      </c>
      <c r="D34" s="54">
        <v>0</v>
      </c>
      <c r="E34" s="54">
        <v>14.167999999999999</v>
      </c>
      <c r="F34" s="55">
        <v>0</v>
      </c>
      <c r="G34" s="56">
        <v>0</v>
      </c>
      <c r="H34" s="56">
        <v>3.3000000000000002E-2</v>
      </c>
      <c r="I34" s="54">
        <v>0</v>
      </c>
      <c r="J34" s="54">
        <v>0</v>
      </c>
      <c r="K34" s="54">
        <v>0</v>
      </c>
      <c r="L34" s="56">
        <v>0</v>
      </c>
      <c r="M34" s="57">
        <v>0</v>
      </c>
    </row>
    <row r="35" spans="2:13" x14ac:dyDescent="0.25">
      <c r="B35" s="103" t="s">
        <v>50</v>
      </c>
      <c r="C35" s="80">
        <v>80.669000000000011</v>
      </c>
      <c r="D35" s="80">
        <v>78.466000000000008</v>
      </c>
      <c r="E35" s="80">
        <v>106.71799999999999</v>
      </c>
      <c r="F35" s="104">
        <v>57.39</v>
      </c>
      <c r="G35" s="105">
        <v>-0.107</v>
      </c>
      <c r="H35" s="105">
        <v>1</v>
      </c>
      <c r="I35" s="80">
        <v>59.631</v>
      </c>
      <c r="J35" s="80">
        <v>61.466000000000001</v>
      </c>
      <c r="K35" s="81">
        <v>63.960999999999999</v>
      </c>
      <c r="L35" s="105">
        <v>3.6999999999999998E-2</v>
      </c>
      <c r="M35" s="106">
        <v>1</v>
      </c>
    </row>
    <row r="36" spans="2:13" x14ac:dyDescent="0.25">
      <c r="B36" s="107" t="s">
        <v>51</v>
      </c>
      <c r="C36" s="72"/>
      <c r="D36" s="72"/>
      <c r="E36" s="72"/>
      <c r="F36" s="73"/>
      <c r="G36" s="96"/>
      <c r="H36" s="96"/>
      <c r="I36" s="72"/>
      <c r="J36" s="72"/>
      <c r="K36" s="72"/>
      <c r="L36" s="96"/>
      <c r="M36" s="98"/>
    </row>
    <row r="37" spans="2:13" x14ac:dyDescent="0.25">
      <c r="B37" s="99" t="s">
        <v>41</v>
      </c>
      <c r="C37" s="54">
        <v>177.91200000000001</v>
      </c>
      <c r="D37" s="54">
        <v>189.91800000000001</v>
      </c>
      <c r="E37" s="54">
        <v>177.69200000000001</v>
      </c>
      <c r="F37" s="55">
        <v>57.332879999999996</v>
      </c>
      <c r="G37" s="56">
        <v>-0.314</v>
      </c>
      <c r="H37" s="56">
        <v>1</v>
      </c>
      <c r="I37" s="54">
        <v>52.13</v>
      </c>
      <c r="J37" s="54">
        <v>54.735999999999997</v>
      </c>
      <c r="K37" s="54">
        <v>57.85</v>
      </c>
      <c r="L37" s="56">
        <v>3.0000000000000001E-3</v>
      </c>
      <c r="M37" s="57">
        <v>1</v>
      </c>
    </row>
    <row r="38" spans="2:13" x14ac:dyDescent="0.25">
      <c r="B38" s="103" t="s">
        <v>52</v>
      </c>
      <c r="C38" s="80">
        <v>177.91200000000001</v>
      </c>
      <c r="D38" s="80">
        <v>189.91800000000001</v>
      </c>
      <c r="E38" s="80">
        <v>177.69200000000001</v>
      </c>
      <c r="F38" s="104">
        <v>57.332879999999996</v>
      </c>
      <c r="G38" s="105">
        <v>-0.314</v>
      </c>
      <c r="H38" s="105">
        <v>1</v>
      </c>
      <c r="I38" s="80">
        <v>52.13</v>
      </c>
      <c r="J38" s="80">
        <v>54.735999999999997</v>
      </c>
      <c r="K38" s="81">
        <v>57.85</v>
      </c>
      <c r="L38" s="105">
        <v>3.0000000000000001E-3</v>
      </c>
      <c r="M38" s="106">
        <v>1</v>
      </c>
    </row>
    <row r="39" spans="2:13" ht="18" x14ac:dyDescent="0.25">
      <c r="B39" s="108" t="s">
        <v>53</v>
      </c>
      <c r="C39" s="109">
        <v>-97.242999999999995</v>
      </c>
      <c r="D39" s="109">
        <v>-111.452</v>
      </c>
      <c r="E39" s="109">
        <v>-70.974000000000018</v>
      </c>
      <c r="F39" s="110">
        <v>5.7120000000004723E-2</v>
      </c>
      <c r="G39" s="111">
        <v>-1.0840000000000001</v>
      </c>
      <c r="H39" s="111">
        <v>-0.71299999999999997</v>
      </c>
      <c r="I39" s="109">
        <v>7.5009999999999977</v>
      </c>
      <c r="J39" s="109">
        <v>6.730000000000004</v>
      </c>
      <c r="K39" s="112">
        <v>6.1109999999999971</v>
      </c>
      <c r="L39" s="111">
        <v>3.7469999999999999</v>
      </c>
      <c r="M39" s="113">
        <v>1</v>
      </c>
    </row>
    <row r="40" spans="2:13" x14ac:dyDescent="0.25">
      <c r="B40" s="47"/>
      <c r="C40" s="87"/>
      <c r="D40" s="87"/>
      <c r="E40" s="87"/>
      <c r="F40" s="87"/>
      <c r="G40" s="114"/>
      <c r="H40" s="114"/>
      <c r="I40" s="87"/>
      <c r="J40" s="87"/>
      <c r="K40" s="87"/>
      <c r="L40" s="114"/>
      <c r="M40" s="114"/>
    </row>
    <row r="41" spans="2:13" ht="18" x14ac:dyDescent="0.25">
      <c r="B41" s="47" t="s">
        <v>54</v>
      </c>
      <c r="C41" s="87"/>
      <c r="D41" s="87"/>
      <c r="E41" s="87"/>
      <c r="F41" s="87"/>
      <c r="G41" s="115"/>
      <c r="H41" s="115"/>
      <c r="I41" s="87"/>
      <c r="J41" s="87"/>
      <c r="K41" s="87"/>
      <c r="L41" s="115"/>
      <c r="M41" s="115"/>
    </row>
    <row r="42" spans="2:13" x14ac:dyDescent="0.25">
      <c r="B42" s="58" t="s">
        <v>55</v>
      </c>
      <c r="C42" s="87">
        <v>22.271999999999998</v>
      </c>
      <c r="D42" s="87">
        <v>77.866</v>
      </c>
      <c r="E42" s="87">
        <v>95.826999999999998</v>
      </c>
      <c r="F42" s="100">
        <v>22.271999999999998</v>
      </c>
      <c r="G42" s="116">
        <v>0</v>
      </c>
      <c r="H42" s="116">
        <v>6.9000000000000006E-2</v>
      </c>
      <c r="I42" s="87">
        <v>22.271999999999998</v>
      </c>
      <c r="J42" s="87">
        <v>22.271999999999998</v>
      </c>
      <c r="K42" s="87">
        <v>22.271999999999998</v>
      </c>
      <c r="L42" s="116">
        <v>0</v>
      </c>
      <c r="M42" s="117">
        <v>2.5999999999999999E-2</v>
      </c>
    </row>
    <row r="43" spans="2:13" x14ac:dyDescent="0.25">
      <c r="B43" s="58" t="s">
        <v>56</v>
      </c>
      <c r="C43" s="87">
        <v>820.78700000000003</v>
      </c>
      <c r="D43" s="87">
        <v>719.33199999999999</v>
      </c>
      <c r="E43" s="87">
        <v>674.97900000000004</v>
      </c>
      <c r="F43" s="100">
        <v>820.78700000000003</v>
      </c>
      <c r="G43" s="116">
        <v>0</v>
      </c>
      <c r="H43" s="116">
        <v>0.93100000000000005</v>
      </c>
      <c r="I43" s="87">
        <v>820.78700000000003</v>
      </c>
      <c r="J43" s="87">
        <v>820.78700000000003</v>
      </c>
      <c r="K43" s="87">
        <v>820.78700000000003</v>
      </c>
      <c r="L43" s="116">
        <v>0</v>
      </c>
      <c r="M43" s="117">
        <v>0.97399999999999998</v>
      </c>
    </row>
    <row r="44" spans="2:13" x14ac:dyDescent="0.25">
      <c r="B44" s="67" t="s">
        <v>57</v>
      </c>
      <c r="C44" s="80">
        <v>843.05900000000008</v>
      </c>
      <c r="D44" s="80">
        <v>797.19799999999998</v>
      </c>
      <c r="E44" s="80">
        <v>770.80600000000004</v>
      </c>
      <c r="F44" s="104">
        <v>843.05900000000008</v>
      </c>
      <c r="G44" s="105">
        <v>0</v>
      </c>
      <c r="H44" s="105">
        <v>1</v>
      </c>
      <c r="I44" s="80">
        <v>843.05900000000008</v>
      </c>
      <c r="J44" s="80">
        <v>843.05900000000008</v>
      </c>
      <c r="K44" s="80">
        <v>843.05900000000008</v>
      </c>
      <c r="L44" s="105">
        <v>0</v>
      </c>
      <c r="M44" s="106">
        <v>1</v>
      </c>
    </row>
    <row r="45" spans="2:13" x14ac:dyDescent="0.25">
      <c r="B45" s="58" t="s">
        <v>58</v>
      </c>
      <c r="C45" s="87">
        <v>557.05999999999995</v>
      </c>
      <c r="D45" s="87">
        <v>394.68099999999998</v>
      </c>
      <c r="E45" s="87">
        <v>518.24699999999996</v>
      </c>
      <c r="F45" s="100">
        <v>557.05999999999995</v>
      </c>
      <c r="G45" s="116">
        <v>0</v>
      </c>
      <c r="H45" s="116">
        <v>0.622</v>
      </c>
      <c r="I45" s="87">
        <v>557.05999999999995</v>
      </c>
      <c r="J45" s="87">
        <v>557.05999999999995</v>
      </c>
      <c r="K45" s="87">
        <v>557.05999999999995</v>
      </c>
      <c r="L45" s="116">
        <v>0</v>
      </c>
      <c r="M45" s="117">
        <v>0.66100000000000003</v>
      </c>
    </row>
    <row r="46" spans="2:13" x14ac:dyDescent="0.25">
      <c r="B46" s="118" t="s">
        <v>59</v>
      </c>
      <c r="C46" s="87">
        <v>0.222</v>
      </c>
      <c r="D46" s="87">
        <v>0.51100000000000001</v>
      </c>
      <c r="E46" s="87">
        <v>3.6999999999999998E-2</v>
      </c>
      <c r="F46" s="100">
        <v>0.222</v>
      </c>
      <c r="G46" s="116">
        <v>0</v>
      </c>
      <c r="H46" s="116">
        <v>0</v>
      </c>
      <c r="I46" s="87">
        <v>0.222</v>
      </c>
      <c r="J46" s="87">
        <v>0.222</v>
      </c>
      <c r="K46" s="87">
        <v>0.222</v>
      </c>
      <c r="L46" s="116">
        <v>0</v>
      </c>
      <c r="M46" s="117">
        <v>0</v>
      </c>
    </row>
    <row r="47" spans="2:13" x14ac:dyDescent="0.25">
      <c r="B47" s="118" t="s">
        <v>60</v>
      </c>
      <c r="C47" s="87">
        <v>285.77699999999999</v>
      </c>
      <c r="D47" s="87">
        <v>402.00599999999997</v>
      </c>
      <c r="E47" s="87">
        <v>252.52199999999999</v>
      </c>
      <c r="F47" s="100">
        <v>285.77699999999999</v>
      </c>
      <c r="G47" s="116">
        <v>0</v>
      </c>
      <c r="H47" s="116">
        <v>0.377</v>
      </c>
      <c r="I47" s="87">
        <v>285.77699999999999</v>
      </c>
      <c r="J47" s="87">
        <v>285.77699999999999</v>
      </c>
      <c r="K47" s="87">
        <v>285.77699999999999</v>
      </c>
      <c r="L47" s="116">
        <v>0</v>
      </c>
      <c r="M47" s="117">
        <v>0.33900000000000002</v>
      </c>
    </row>
    <row r="48" spans="2:13" x14ac:dyDescent="0.25">
      <c r="B48" s="67" t="s">
        <v>61</v>
      </c>
      <c r="C48" s="80">
        <v>843.05899999999997</v>
      </c>
      <c r="D48" s="80">
        <v>797.19799999999998</v>
      </c>
      <c r="E48" s="80">
        <v>770.80600000000004</v>
      </c>
      <c r="F48" s="104">
        <v>843.05899999999997</v>
      </c>
      <c r="G48" s="105">
        <v>0</v>
      </c>
      <c r="H48" s="105">
        <v>1</v>
      </c>
      <c r="I48" s="80">
        <v>843.05899999999997</v>
      </c>
      <c r="J48" s="80">
        <v>843.05899999999997</v>
      </c>
      <c r="K48" s="80">
        <v>843.05899999999997</v>
      </c>
      <c r="L48" s="105">
        <v>0</v>
      </c>
      <c r="M48" s="106">
        <v>1</v>
      </c>
    </row>
    <row r="49" spans="2:13" x14ac:dyDescent="0.25">
      <c r="B49" s="119"/>
      <c r="C49" s="120"/>
      <c r="D49" s="120"/>
      <c r="E49" s="121"/>
      <c r="F49" s="121"/>
      <c r="G49" s="121"/>
      <c r="H49" s="121"/>
      <c r="I49" s="121"/>
      <c r="J49" s="121"/>
      <c r="K49" s="122"/>
      <c r="L49" s="122"/>
      <c r="M49" s="122"/>
    </row>
    <row r="50" spans="2:13" x14ac:dyDescent="0.25"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4"/>
      <c r="M50" s="125"/>
    </row>
    <row r="51" spans="2:13" x14ac:dyDescent="0.25">
      <c r="B51" s="126"/>
      <c r="C51" s="127"/>
      <c r="D51" s="54"/>
      <c r="E51" s="54"/>
      <c r="F51" s="128"/>
      <c r="G51" s="128"/>
      <c r="H51" s="128"/>
      <c r="I51" s="54"/>
      <c r="J51" s="129"/>
      <c r="K51" s="124"/>
      <c r="L51" s="124"/>
      <c r="M51" s="12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5A11-C559-4B24-8EBE-5E65DAA41E32}">
  <dimension ref="B1:U4"/>
  <sheetViews>
    <sheetView showGridLines="0" workbookViewId="0">
      <selection activeCell="I6" sqref="I6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18</v>
      </c>
    </row>
    <row r="2" spans="2:21" x14ac:dyDescent="0.25">
      <c r="B2" s="166" t="s">
        <v>62</v>
      </c>
      <c r="C2" s="173"/>
      <c r="D2" s="173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2:21" x14ac:dyDescent="0.25">
      <c r="B3" s="130"/>
      <c r="C3" s="175"/>
      <c r="D3" s="17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</row>
    <row r="4" spans="2:21" x14ac:dyDescent="0.25">
      <c r="B4" s="174" t="s">
        <v>92</v>
      </c>
    </row>
  </sheetData>
  <mergeCells count="1">
    <mergeCell ref="B2:U2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46999B-D9D4-459E-8039-2D7CD4390F68}"/>
</file>

<file path=customXml/itemProps2.xml><?xml version="1.0" encoding="utf-8"?>
<ds:datastoreItem xmlns:ds="http://schemas.openxmlformats.org/officeDocument/2006/customXml" ds:itemID="{A402C400-E591-498E-9038-F15267F840F0}"/>
</file>

<file path=customXml/itemProps3.xml><?xml version="1.0" encoding="utf-8"?>
<ds:datastoreItem xmlns:ds="http://schemas.openxmlformats.org/officeDocument/2006/customXml" ds:itemID="{586DAC92-30C2-478E-BCA2-E829D01CF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ARICFPerfom</vt:lpstr>
      <vt:lpstr>ARICFFinancial</vt:lpstr>
      <vt:lpstr>ARICFPersonnel</vt:lpstr>
      <vt:lpstr>ARICFPerfom!_Int_QoIyz4KO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2024-02-19T15:08:58Z</dcterms:created>
  <dcterms:modified xsi:type="dcterms:W3CDTF">2024-02-20T14:11:22Z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